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4. AREA DE PREVENCION\2025-0089 Software evaluacion ergonomica\Nueva carpeta\"/>
    </mc:Choice>
  </mc:AlternateContent>
  <xr:revisionPtr revIDLastSave="0" documentId="13_ncr:1_{B617C1B3-E02B-457A-968D-F54FFAF0E5BD}" xr6:coauthVersionLast="47" xr6:coauthVersionMax="47" xr10:uidLastSave="{00000000-0000-0000-0000-000000000000}"/>
  <bookViews>
    <workbookView xWindow="-108" yWindow="-108" windowWidth="23256" windowHeight="12456" xr2:uid="{00000000-000D-0000-FFFF-FFFF00000000}"/>
  </bookViews>
  <sheets>
    <sheet name="Oferta Económic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 l="1"/>
  <c r="F10" i="2"/>
  <c r="F12" i="2" l="1"/>
</calcChain>
</file>

<file path=xl/sharedStrings.xml><?xml version="1.0" encoding="utf-8"?>
<sst xmlns="http://schemas.openxmlformats.org/spreadsheetml/2006/main" count="13" uniqueCount="13">
  <si>
    <t>PRODUCTO</t>
  </si>
  <si>
    <t>UNIDADES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</si>
  <si>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suministro establecido,  se compromete a su ejecución con estricta sujeción a los Pliegos de Cláusulas Administrativas y de Prescripciones Técnicas que han de regir la adjudicación y ejecución del mismo, en las siguientes condiciones:</t>
  </si>
  <si>
    <t>PRECIO TOTAL 48 MESES CONTRATO  (en Euros, Impuesto/s Indirecto/s no incluido/s)</t>
  </si>
  <si>
    <t>Licencia de software de evaluación ergonómica avanzada en los puestos de trabajo</t>
  </si>
  <si>
    <t>LOTE 1: Contratación del suministro de licencias de un software de evaluación ergonómica avanzada para FREMAP, Mutua colaboradora con la Seguridad Social nº61</t>
  </si>
  <si>
    <t>ANEXO. MODELO OFERTA ECONÓMICA</t>
  </si>
  <si>
    <t>PRECIO UNITARIO OFERTADO (en Euros, Impuesto/s Indirecto/s no incluido/s)</t>
  </si>
  <si>
    <t>PRECIO UNITARIO MÁXIMO (en Euros, Impuesto/s Indirecto/s no incluido/s)</t>
  </si>
  <si>
    <t>OFERTA ECONÓMICA TOTAL PARA TODA LA DURACIÓN DEL CONTRATO (48 MESES): DATO A INCLUIR EN EL CAMPO CORRESPONDIENTE DEL PORTAL DE LICITACIÓN ELECTRÓNICA DE FREMAP  (en Euros, Impuesto/s Indirecto/s no incluido/s)**</t>
  </si>
  <si>
    <t>Soporte técnico base anual (actualizaciones de software) a partir del 3º año*</t>
  </si>
  <si>
    <r>
      <t xml:space="preserve">*El importe del soporte técnico base (actualizaciones de software) se facturará a partir del tercer año, dado que este soporte se incluye para los dos primeros años en el precio de cada una de las licencias. </t>
    </r>
    <r>
      <rPr>
        <b/>
        <sz val="12"/>
        <color theme="1"/>
        <rFont val="Calibri"/>
        <family val="2"/>
        <scheme val="minor"/>
      </rPr>
      <t>El precio unitario ofertado corresponderá al soporte técnico base anual para las tres licencias adquiridas.</t>
    </r>
    <r>
      <rPr>
        <sz val="12"/>
        <color theme="1"/>
        <rFont val="Calibri"/>
        <family val="2"/>
        <scheme val="minor"/>
      </rPr>
      <t xml:space="preserve">
**El importe de adjudicación - OFERTA TOTAL - será el resultado de la suma de todos los precios unitarios de la oferta presentada por el consumo estimado de cada uno de los productos para la duración inicial del contrato, es decir, 48 meses.</t>
    </r>
    <r>
      <rPr>
        <b/>
        <sz val="12"/>
        <color theme="1"/>
        <rFont val="Calibri"/>
        <family val="2"/>
        <scheme val="minor"/>
      </rPr>
      <t xml:space="preserve"> Este importe de adjudicación no podrá superar el presupuesto máximo del Lote, el cual asciende a 42.010,00 euros (en Euros, Impuesto/s Indirecto/s no incluido/s).</t>
    </r>
  </si>
  <si>
    <r>
      <t xml:space="preserve">Instrucciones de cumplimentación de presente fichero: </t>
    </r>
    <r>
      <rPr>
        <b/>
        <u/>
        <sz val="12"/>
        <rFont val="Calibri"/>
        <family val="2"/>
        <scheme val="minor"/>
      </rPr>
      <t>ÚNICAMENTE SE CUMPLIMENTARÁN POR EL LICITADOR LAS CASILLAS DE COLOR VERDE</t>
    </r>
    <r>
      <rPr>
        <sz val="12"/>
        <rFont val="Calibri"/>
        <family val="2"/>
        <scheme val="minor"/>
      </rPr>
      <t>, así como sus datos identificativos.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</si>
</sst>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20"/>
      <color theme="0"/>
      <name val="Calibri"/>
      <family val="2"/>
    </font>
    <font>
      <sz val="11"/>
      <name val="Calibri"/>
      <family val="2"/>
    </font>
    <font>
      <b/>
      <sz val="14"/>
      <color theme="0"/>
      <name val="Calibri"/>
      <family val="2"/>
    </font>
    <font>
      <b/>
      <sz val="12"/>
      <color theme="0"/>
      <name val="Calibri"/>
      <family val="2"/>
    </font>
    <font>
      <b/>
      <sz val="14"/>
      <color theme="0"/>
      <name val="Calibri"/>
      <family val="2"/>
      <scheme val="minor"/>
    </font>
    <font>
      <sz val="12"/>
      <color theme="1"/>
      <name val="Calibri"/>
      <family val="2"/>
      <scheme val="minor"/>
    </font>
    <font>
      <b/>
      <sz val="12"/>
      <color theme="1"/>
      <name val="Calibri"/>
      <family val="2"/>
      <scheme val="minor"/>
    </font>
    <font>
      <sz val="12"/>
      <name val="Calibri"/>
      <family val="2"/>
      <scheme val="minor"/>
    </font>
    <font>
      <b/>
      <u/>
      <sz val="12"/>
      <name val="Calibri"/>
      <family val="2"/>
      <scheme val="minor"/>
    </font>
    <font>
      <sz val="12"/>
      <name val="Calibri"/>
      <family val="2"/>
    </font>
    <font>
      <b/>
      <sz val="12"/>
      <name val="Calibri"/>
      <family val="2"/>
    </font>
    <font>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59999389629810485"/>
        <bgColor indexed="64"/>
      </patternFill>
    </fill>
  </fills>
  <borders count="20">
    <border>
      <left/>
      <right/>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43">
    <xf numFmtId="0" fontId="0" fillId="0" borderId="0" xfId="0"/>
    <xf numFmtId="0" fontId="2" fillId="0" borderId="0" xfId="1"/>
    <xf numFmtId="0" fontId="0" fillId="0" borderId="0" xfId="0" applyAlignment="1">
      <alignment horizontal="justify" vertical="center"/>
    </xf>
    <xf numFmtId="0" fontId="6" fillId="0" borderId="0" xfId="0" applyFont="1"/>
    <xf numFmtId="0" fontId="10" fillId="0" borderId="0" xfId="1" applyFont="1"/>
    <xf numFmtId="0" fontId="8" fillId="0" borderId="0" xfId="0" applyFont="1" applyAlignment="1">
      <alignment vertical="center" wrapText="1"/>
    </xf>
    <xf numFmtId="0" fontId="4" fillId="2" borderId="18"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11" fillId="3" borderId="11" xfId="1" applyFont="1" applyFill="1" applyBorder="1" applyAlignment="1">
      <alignment horizontal="center" vertical="center" wrapText="1"/>
    </xf>
    <xf numFmtId="3" fontId="11" fillId="0" borderId="12" xfId="1" applyNumberFormat="1" applyFont="1" applyBorder="1" applyAlignment="1">
      <alignment horizontal="center" vertical="center"/>
    </xf>
    <xf numFmtId="164" fontId="11" fillId="0" borderId="12" xfId="1" applyNumberFormat="1" applyFont="1" applyBorder="1" applyAlignment="1">
      <alignment horizontal="center" vertical="center"/>
    </xf>
    <xf numFmtId="164" fontId="10" fillId="0" borderId="13" xfId="1" applyNumberFormat="1" applyFont="1" applyBorder="1" applyAlignment="1">
      <alignment horizontal="center" vertical="center" wrapText="1"/>
    </xf>
    <xf numFmtId="0" fontId="11" fillId="3" borderId="15" xfId="1" applyFont="1" applyFill="1" applyBorder="1" applyAlignment="1">
      <alignment horizontal="center" vertical="center" wrapText="1"/>
    </xf>
    <xf numFmtId="3" fontId="11" fillId="0" borderId="16" xfId="1" applyNumberFormat="1" applyFont="1" applyBorder="1" applyAlignment="1">
      <alignment horizontal="center" vertical="center"/>
    </xf>
    <xf numFmtId="164" fontId="11" fillId="0" borderId="16" xfId="1" applyNumberFormat="1" applyFont="1" applyBorder="1" applyAlignment="1">
      <alignment horizontal="center" vertical="center"/>
    </xf>
    <xf numFmtId="164" fontId="10" fillId="0" borderId="17" xfId="1" applyNumberFormat="1" applyFont="1" applyBorder="1" applyAlignment="1">
      <alignment horizontal="center" vertical="center" wrapText="1"/>
    </xf>
    <xf numFmtId="0" fontId="12" fillId="0" borderId="0" xfId="0" applyFont="1"/>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6" xfId="0" applyFont="1" applyFill="1" applyBorder="1" applyAlignment="1">
      <alignment horizontal="center" vertical="center"/>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6"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4" fillId="2" borderId="1"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5" xfId="2" applyFont="1" applyFill="1" applyBorder="1" applyAlignment="1">
      <alignment horizontal="center" vertical="center" wrapText="1"/>
    </xf>
    <xf numFmtId="0" fontId="4" fillId="2" borderId="2" xfId="2" applyFont="1" applyFill="1" applyBorder="1" applyAlignment="1">
      <alignment horizontal="center" vertical="center" wrapText="1"/>
    </xf>
    <xf numFmtId="164" fontId="5" fillId="2" borderId="3" xfId="0" applyNumberFormat="1"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 xfId="0" applyFont="1" applyFill="1" applyBorder="1" applyAlignment="1">
      <alignment horizontal="center" vertical="center" wrapText="1"/>
    </xf>
    <xf numFmtId="164" fontId="7" fillId="5" borderId="12" xfId="0" applyNumberFormat="1" applyFont="1" applyFill="1" applyBorder="1" applyAlignment="1" applyProtection="1">
      <alignment horizontal="center" vertical="center"/>
      <protection locked="0"/>
    </xf>
    <xf numFmtId="164" fontId="13" fillId="5" borderId="19" xfId="0" applyNumberFormat="1" applyFont="1" applyFill="1" applyBorder="1" applyAlignment="1" applyProtection="1">
      <alignment horizontal="center" vertical="center"/>
      <protection locked="0"/>
    </xf>
  </cellXfs>
  <cellStyles count="3">
    <cellStyle name="Normal" xfId="0" builtinId="0"/>
    <cellStyle name="Normal 2" xfId="2" xr:uid="{A4A783CB-F959-4961-91EE-8B575C8F1DEF}"/>
    <cellStyle name="Normal 4" xfId="1" xr:uid="{CD6357BC-3E9A-4E61-87F9-23562D4778FB}"/>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129803</xdr:colOff>
      <xdr:row>0</xdr:row>
      <xdr:rowOff>108218</xdr:rowOff>
    </xdr:from>
    <xdr:to>
      <xdr:col>1</xdr:col>
      <xdr:colOff>1229846</xdr:colOff>
      <xdr:row>0</xdr:row>
      <xdr:rowOff>638989</xdr:rowOff>
    </xdr:to>
    <xdr:pic>
      <xdr:nvPicPr>
        <xdr:cNvPr id="2" name="Imagen 1">
          <a:extLst>
            <a:ext uri="{FF2B5EF4-FFF2-40B4-BE49-F238E27FC236}">
              <a16:creationId xmlns:a16="http://schemas.microsoft.com/office/drawing/2014/main" id="{35BD599F-38D9-46DB-A463-95CEE5373966}"/>
            </a:ext>
          </a:extLst>
        </xdr:cNvPr>
        <xdr:cNvPicPr>
          <a:picLocks noChangeAspect="1"/>
        </xdr:cNvPicPr>
      </xdr:nvPicPr>
      <xdr:blipFill>
        <a:blip xmlns:r="http://schemas.openxmlformats.org/officeDocument/2006/relationships" r:embed="rId1"/>
        <a:stretch>
          <a:fillRect/>
        </a:stretch>
      </xdr:blipFill>
      <xdr:spPr>
        <a:xfrm>
          <a:off x="129803" y="108218"/>
          <a:ext cx="1100043" cy="5244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9CBB1-840F-4196-87D2-996F65000284}">
  <dimension ref="B1:F26"/>
  <sheetViews>
    <sheetView showGridLines="0" tabSelected="1" zoomScale="85" zoomScaleNormal="85" workbookViewId="0">
      <selection activeCell="D10" sqref="D10"/>
    </sheetView>
  </sheetViews>
  <sheetFormatPr baseColWidth="10" defaultRowHeight="14.4" x14ac:dyDescent="0.3"/>
  <cols>
    <col min="2" max="2" width="65.77734375" customWidth="1"/>
    <col min="3" max="3" width="26.21875" customWidth="1"/>
    <col min="4" max="4" width="40" customWidth="1"/>
    <col min="5" max="5" width="37.77734375" customWidth="1"/>
    <col min="6" max="6" width="42.6640625" customWidth="1"/>
  </cols>
  <sheetData>
    <row r="1" spans="2:6" ht="58.95" customHeight="1" thickBot="1" x14ac:dyDescent="0.35">
      <c r="B1" s="22" t="s">
        <v>6</v>
      </c>
      <c r="C1" s="23"/>
      <c r="D1" s="23"/>
      <c r="E1" s="23"/>
      <c r="F1" s="24"/>
    </row>
    <row r="2" spans="2:6" ht="15" thickBot="1" x14ac:dyDescent="0.35"/>
    <row r="3" spans="2:6" s="18" customFormat="1" ht="48.45" customHeight="1" thickBot="1" x14ac:dyDescent="0.4">
      <c r="B3" s="25" t="s">
        <v>5</v>
      </c>
      <c r="C3" s="26"/>
      <c r="D3" s="26"/>
      <c r="E3" s="26"/>
      <c r="F3" s="27"/>
    </row>
    <row r="4" spans="2:6" ht="15" thickBot="1" x14ac:dyDescent="0.35">
      <c r="D4" s="1"/>
      <c r="E4" s="1"/>
      <c r="F4" s="1"/>
    </row>
    <row r="5" spans="2:6" s="3" customFormat="1" ht="43.05" customHeight="1" thickBot="1" x14ac:dyDescent="0.35">
      <c r="B5" s="28" t="s">
        <v>12</v>
      </c>
      <c r="C5" s="29"/>
      <c r="D5" s="29"/>
      <c r="E5" s="29"/>
      <c r="F5" s="30"/>
    </row>
    <row r="6" spans="2:6" s="3" customFormat="1" ht="16.2" thickBot="1" x14ac:dyDescent="0.35">
      <c r="D6" s="4"/>
      <c r="E6" s="4"/>
      <c r="F6" s="5"/>
    </row>
    <row r="7" spans="2:6" s="3" customFormat="1" ht="90" customHeight="1" thickBot="1" x14ac:dyDescent="0.35">
      <c r="B7" s="31" t="s">
        <v>2</v>
      </c>
      <c r="C7" s="32"/>
      <c r="D7" s="32"/>
      <c r="E7" s="32"/>
      <c r="F7" s="33"/>
    </row>
    <row r="8" spans="2:6" s="3" customFormat="1" ht="16.2" thickBot="1" x14ac:dyDescent="0.35"/>
    <row r="9" spans="2:6" s="3" customFormat="1" ht="69.45" customHeight="1" thickBot="1" x14ac:dyDescent="0.35">
      <c r="B9" s="6" t="s">
        <v>0</v>
      </c>
      <c r="C9" s="7" t="s">
        <v>1</v>
      </c>
      <c r="D9" s="8" t="s">
        <v>7</v>
      </c>
      <c r="E9" s="7" t="s">
        <v>8</v>
      </c>
      <c r="F9" s="9" t="s">
        <v>3</v>
      </c>
    </row>
    <row r="10" spans="2:6" s="3" customFormat="1" ht="52.95" customHeight="1" x14ac:dyDescent="0.3">
      <c r="B10" s="10" t="s">
        <v>4</v>
      </c>
      <c r="C10" s="11">
        <v>3</v>
      </c>
      <c r="D10" s="41"/>
      <c r="E10" s="12">
        <v>13170</v>
      </c>
      <c r="F10" s="13" t="str">
        <f>IF(D10&lt;=0,"Error Precio",IF(D10&gt;E10,"Error Precio",+D10*3))</f>
        <v>Error Precio</v>
      </c>
    </row>
    <row r="11" spans="2:6" s="3" customFormat="1" ht="52.95" customHeight="1" thickBot="1" x14ac:dyDescent="0.35">
      <c r="B11" s="14" t="s">
        <v>10</v>
      </c>
      <c r="C11" s="15">
        <v>2</v>
      </c>
      <c r="D11" s="42"/>
      <c r="E11" s="16">
        <v>1250</v>
      </c>
      <c r="F11" s="17" t="str">
        <f>IF(D11&lt;=0,"Error Precio",IF(D11&gt;E11,"Error Precio",+D11*2))</f>
        <v>Error Precio</v>
      </c>
    </row>
    <row r="12" spans="2:6" s="3" customFormat="1" ht="27.45" customHeight="1" x14ac:dyDescent="0.3">
      <c r="D12" s="34" t="s">
        <v>9</v>
      </c>
      <c r="E12" s="35"/>
      <c r="F12" s="38" t="str">
        <f>+IF(COUNTIF(F10:F11,"Error Precio"),"Oferta incompleta. Algún precio unitario superior a precio tope o menor o igual a cero",SUM(F10:F11))</f>
        <v>Oferta incompleta. Algún precio unitario superior a precio tope o menor o igual a cero</v>
      </c>
    </row>
    <row r="13" spans="2:6" s="3" customFormat="1" ht="27.45" customHeight="1" x14ac:dyDescent="0.3">
      <c r="D13" s="34"/>
      <c r="E13" s="35"/>
      <c r="F13" s="39"/>
    </row>
    <row r="14" spans="2:6" s="3" customFormat="1" ht="27.45" customHeight="1" thickBot="1" x14ac:dyDescent="0.35">
      <c r="D14" s="36"/>
      <c r="E14" s="37"/>
      <c r="F14" s="40"/>
    </row>
    <row r="16" spans="2:6" ht="15" thickBot="1" x14ac:dyDescent="0.35"/>
    <row r="17" spans="2:6" ht="118.95" customHeight="1" thickBot="1" x14ac:dyDescent="0.35">
      <c r="B17" s="19" t="s">
        <v>11</v>
      </c>
      <c r="C17" s="20"/>
      <c r="D17" s="20"/>
      <c r="E17" s="20"/>
      <c r="F17" s="21"/>
    </row>
    <row r="26" spans="2:6" x14ac:dyDescent="0.3">
      <c r="B26" s="2"/>
    </row>
  </sheetData>
  <sheetProtection algorithmName="SHA-512" hashValue="3335MmSvFNaRbHh8u0WPMVAnSrd74bHu0AGh1abhZw747mEAJ2ke674eVcpWmDBz34fGNlY/H1ynX2VQV4F7Wg==" saltValue="q0Kbj8W077ZIKBJ20fzJeA==" spinCount="100000" sheet="1" objects="1" scenarios="1"/>
  <mergeCells count="7">
    <mergeCell ref="B17:F17"/>
    <mergeCell ref="B1:F1"/>
    <mergeCell ref="B3:F3"/>
    <mergeCell ref="B5:F5"/>
    <mergeCell ref="B7:F7"/>
    <mergeCell ref="D12:E14"/>
    <mergeCell ref="F12:F14"/>
  </mergeCells>
  <conditionalFormatting sqref="F10:F11">
    <cfRule type="cellIs" dxfId="0" priority="1" operator="equal">
      <formula>"Error Precio"</formula>
    </cfRule>
  </conditionalFormatting>
  <dataValidations count="2">
    <dataValidation type="custom" allowBlank="1" showInputMessage="1" showErrorMessage="1" errorTitle="ERROR - EXCESO DE DECIMALES" error="El importe debe tener 2 decimales como máximo" sqref="D10" xr:uid="{27F3F575-D935-4837-80EF-B57198326BD6}">
      <formula1>D10*100=INT(D10*100)</formula1>
    </dataValidation>
    <dataValidation type="custom" allowBlank="1" showInputMessage="1" showErrorMessage="1" errorTitle="ERROR - EXCESO DE DECIMALES" error="El importe debe tener 2 decimales como máximo." sqref="D11" xr:uid="{84395248-3BB4-42E0-9702-6AC8447227D2}">
      <formula1>D11*100=INT(D11*100)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280BC2-CCE7-4B65-BB85-04D330545DE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1CB2736-8389-4EA4-96B8-4A43047879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Abellan Gomez, Vanesa</cp:lastModifiedBy>
  <dcterms:created xsi:type="dcterms:W3CDTF">2018-12-04T13:05:04Z</dcterms:created>
  <dcterms:modified xsi:type="dcterms:W3CDTF">2025-11-25T06:58:22Z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2025-02-05T07:02:15Z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409a952b-5cc0-42c5-b227-fc1fae9501ec</vt:lpwstr>
  </property>
  <property fmtid="{D5CDD505-2E9C-101B-9397-08002B2CF9AE}" pid="9" name="MSIP_Label_2c0a8209-6590-4cef-adb7-80fa47675d6e_ContentBits">
    <vt:lpwstr>2</vt:lpwstr>
  </property>
</Properties>
</file>